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Приложение 1 к паспорту" sheetId="1" r:id="rId1"/>
    <sheet name="Приложение 2 к паспорту" sheetId="2" r:id="rId2"/>
    <sheet name="Приложение 3" sheetId="3" r:id="rId3"/>
  </sheets>
  <calcPr calcId="125725"/>
</workbook>
</file>

<file path=xl/calcChain.xml><?xml version="1.0" encoding="utf-8"?>
<calcChain xmlns="http://schemas.openxmlformats.org/spreadsheetml/2006/main">
  <c r="L13" i="3"/>
  <c r="L11" s="1"/>
  <c r="L14"/>
  <c r="M16"/>
  <c r="M13" s="1"/>
  <c r="M11" s="1"/>
  <c r="K14"/>
  <c r="K13" s="1"/>
  <c r="K11" s="1"/>
  <c r="J11"/>
  <c r="I13"/>
  <c r="I11" s="1"/>
  <c r="H13"/>
  <c r="H11" s="1"/>
  <c r="I14"/>
  <c r="H14"/>
  <c r="M14" l="1"/>
</calcChain>
</file>

<file path=xl/sharedStrings.xml><?xml version="1.0" encoding="utf-8"?>
<sst xmlns="http://schemas.openxmlformats.org/spreadsheetml/2006/main" count="165" uniqueCount="78">
  <si>
    <t>Вес показателя</t>
  </si>
  <si>
    <t>x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</si>
  <si>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</si>
  <si>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</si>
  <si>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</si>
  <si>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</si>
  <si>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</si>
  <si>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</si>
  <si>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 xml:space="preserve">Целевой показатель 1    </t>
  </si>
  <si>
    <t>2013 год</t>
  </si>
  <si>
    <t>2014 год</t>
  </si>
  <si>
    <t>2015 год</t>
  </si>
  <si>
    <t>2016 год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</si>
  <si>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</si>
  <si>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</si>
  <si>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</si>
  <si>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</si>
  <si>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</si>
  <si>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</si>
  <si>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</si>
  <si>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</si>
  <si>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</si>
  <si>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</si>
  <si>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</si>
  <si>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</si>
  <si>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</si>
  <si>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</si>
  <si>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</si>
  <si>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</si>
  <si>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</si>
  <si>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</si>
  <si>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</si>
  <si>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</si>
  <si>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</si>
  <si>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РзПр</t>
  </si>
  <si>
    <t>2014  год</t>
  </si>
  <si>
    <t>чел.</t>
  </si>
  <si>
    <t>ед.</t>
  </si>
  <si>
    <t>Удельный вес населения, участвующего в культурно-досуговых мероприятиях</t>
  </si>
  <si>
    <t>%</t>
  </si>
  <si>
    <t xml:space="preserve">Число клубных формирований на 1 тыс. человек населения </t>
  </si>
  <si>
    <t xml:space="preserve">Целевой показатель 4    </t>
  </si>
  <si>
    <t xml:space="preserve">Минимальное число социокультурных проектов в области культуры, реализованных мунципальными учреждениями культуры </t>
  </si>
  <si>
    <t xml:space="preserve">Ведомственная отчетность </t>
  </si>
  <si>
    <t>Удельный вес населения, участвующего в платных культурно-досуговых мероприятиях</t>
  </si>
  <si>
    <t>054</t>
  </si>
  <si>
    <t xml:space="preserve">Целевой показатель 2    </t>
  </si>
  <si>
    <r>
      <rPr>
        <b/>
        <sz val="11"/>
        <color theme="1"/>
        <rFont val="Times New Roman"/>
        <family val="1"/>
        <charset val="204"/>
      </rPr>
      <t>Цель</t>
    </r>
    <r>
      <rPr>
        <sz val="11"/>
        <color theme="1"/>
        <rFont val="Times New Roman"/>
        <family val="1"/>
        <charset val="204"/>
      </rPr>
      <t xml:space="preserve"> - Создание условий для развития и реализации культурного и духовного потенциала населения </t>
    </r>
  </si>
  <si>
    <t>Отраслевая статистическая отчетность (форма № 7-НК "Сведения об учреждении культурно-досугового типа")</t>
  </si>
  <si>
    <t>16,60</t>
  </si>
  <si>
    <t>17,10</t>
  </si>
  <si>
    <t xml:space="preserve">Число получателей денежных поощрений лучшим творческим работникам, работникам организаций культуры и образовательных  учреждений в области культуры, талантливой молодежи в сфере культуры и искусства </t>
  </si>
  <si>
    <r>
      <rPr>
        <b/>
        <sz val="11"/>
        <color theme="1"/>
        <rFont val="Times New Roman"/>
        <family val="1"/>
        <charset val="204"/>
      </rPr>
      <t>Задача 1.</t>
    </r>
    <r>
      <rPr>
        <sz val="11"/>
        <color theme="1"/>
        <rFont val="Times New Roman"/>
        <family val="1"/>
        <charset val="204"/>
      </rPr>
      <t xml:space="preserve"> Сохранение и развитие народных художественных традиций и создание равных условий для культурного развития населения </t>
    </r>
  </si>
  <si>
    <r>
      <t xml:space="preserve">Подпрограмма 1. </t>
    </r>
    <r>
      <rPr>
        <sz val="11"/>
        <color theme="1"/>
        <rFont val="Times New Roman"/>
        <family val="1"/>
        <charset val="204"/>
      </rPr>
      <t>«Народное творчество и культурно-досуговая деятельность»</t>
    </r>
    <r>
      <rPr>
        <b/>
        <sz val="11"/>
        <color theme="1"/>
        <rFont val="Times New Roman"/>
        <family val="1"/>
        <charset val="204"/>
      </rPr>
      <t xml:space="preserve"> </t>
    </r>
  </si>
  <si>
    <t>Целевой показатель 3</t>
  </si>
  <si>
    <t>Целевой показатель 4</t>
  </si>
  <si>
    <t xml:space="preserve">Количество организованных и проведенных  культурно-досуговых мероприятий </t>
  </si>
  <si>
    <t>Отраслевая статистическая отчетность (форма № 7-НК   «Сведения об учреждении культурно-досугового типа»)</t>
  </si>
  <si>
    <t xml:space="preserve">Количество посетителей культурно-массовых мероприятий </t>
  </si>
  <si>
    <t xml:space="preserve">Количество  клубных формирований </t>
  </si>
  <si>
    <t xml:space="preserve">Число участников  клубных формирований </t>
  </si>
  <si>
    <t xml:space="preserve">Число участников  клубных формирований для детей в возрасте до 14 лет включительно  </t>
  </si>
  <si>
    <t xml:space="preserve">Доля муниципальных учреждений культурно-досугового типа, находящихся в удовлетворительном состоянии, в общем количестве муниципальных учреждений культурно-досугового типа </t>
  </si>
  <si>
    <r>
      <rPr>
        <b/>
        <sz val="12"/>
        <color theme="1"/>
        <rFont val="Times New Roman"/>
        <family val="1"/>
        <charset val="204"/>
      </rPr>
      <t>Цель</t>
    </r>
    <r>
      <rPr>
        <sz val="12"/>
        <color theme="1"/>
        <rFont val="Times New Roman"/>
        <family val="1"/>
        <charset val="204"/>
      </rPr>
      <t xml:space="preserve"> - Создание условий для развития и реализации культурного и духовного потенциала населения </t>
    </r>
  </si>
  <si>
    <t xml:space="preserve">Целевой показатель 2   </t>
  </si>
  <si>
    <t xml:space="preserve">Развитие культуры </t>
  </si>
  <si>
    <t>администрация сельсовета</t>
  </si>
  <si>
    <t>Народное творчество и культурно-досуговая деятельность</t>
  </si>
  <si>
    <t>(руб.),  годы</t>
  </si>
  <si>
    <t>6,5</t>
  </si>
  <si>
    <t>8,6</t>
  </si>
  <si>
    <t>2017 год</t>
  </si>
  <si>
    <t>2018 год</t>
  </si>
  <si>
    <t xml:space="preserve">Приложение № 1  к Паспорту муниципальной программы Шушенского сельсовета "Развитие культуры" 
</t>
  </si>
  <si>
    <t>Приложение № 2  к  Паспорту муниципальной программы Шушенского сельсовета "Развитие культуры"</t>
  </si>
  <si>
    <t>822</t>
  </si>
  <si>
    <t xml:space="preserve">Приложение № 3  к муниципальной программе Шушенского сельсовета "Развитие культуры" 
</t>
  </si>
  <si>
    <t>Информация о распределении планируемых расходов по отдельным мероприятиям программы, подпрограммам муниципальной программы Шушенского сельсовета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</si>
</sst>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25">
    <xf numFmtId="0" fontId="0" fillId="0" borderId="0" xfId="0"/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9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/>
    <xf numFmtId="49" fontId="3" fillId="0" borderId="1" xfId="0" applyNumberFormat="1" applyFont="1" applyBorder="1" applyAlignment="1">
      <alignment horizontal="center" vertical="center"/>
    </xf>
    <xf numFmtId="0" fontId="0" fillId="2" borderId="0" xfId="0" applyFill="1"/>
    <xf numFmtId="49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Alignment="1">
      <alignment horizontal="left" vertical="top" wrapText="1"/>
    </xf>
    <xf numFmtId="0" fontId="3" fillId="0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4" xfId="0" applyBorder="1"/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0" fillId="0" borderId="2" xfId="0" applyBorder="1" applyAlignment="1"/>
    <xf numFmtId="0" fontId="0" fillId="0" borderId="4" xfId="0" applyBorder="1" applyAlignment="1"/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opLeftCell="A34" zoomScale="120" zoomScaleNormal="120" workbookViewId="0">
      <selection activeCell="L27" sqref="L27"/>
    </sheetView>
  </sheetViews>
  <sheetFormatPr defaultRowHeight="15"/>
  <cols>
    <col min="1" max="1" width="4" customWidth="1"/>
    <col min="2" max="2" width="17.28515625" customWidth="1"/>
    <col min="3" max="3" width="15.28515625" customWidth="1"/>
    <col min="4" max="4" width="10.85546875" customWidth="1"/>
    <col min="5" max="5" width="23.85546875" customWidth="1"/>
    <col min="6" max="9" width="9.7109375" customWidth="1"/>
    <col min="10" max="10" width="10.42578125" customWidth="1"/>
    <col min="11" max="11" width="10" customWidth="1"/>
  </cols>
  <sheetData>
    <row r="1" spans="1:28" ht="66" customHeight="1">
      <c r="H1" s="65" t="s">
        <v>73</v>
      </c>
      <c r="I1" s="65"/>
      <c r="J1" s="65"/>
    </row>
    <row r="3" spans="1:28">
      <c r="A3" s="69" t="s">
        <v>3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5" spans="1:28" ht="17.25" customHeight="1">
      <c r="A5" s="66" t="s">
        <v>4</v>
      </c>
      <c r="B5" s="66" t="s">
        <v>5</v>
      </c>
      <c r="C5" s="66" t="s">
        <v>6</v>
      </c>
      <c r="D5" s="74" t="s">
        <v>0</v>
      </c>
      <c r="E5" s="66" t="s">
        <v>7</v>
      </c>
      <c r="F5" s="74" t="s">
        <v>2</v>
      </c>
      <c r="G5" s="66" t="s">
        <v>9</v>
      </c>
      <c r="H5" s="66" t="s">
        <v>10</v>
      </c>
      <c r="I5" s="66" t="s">
        <v>11</v>
      </c>
      <c r="J5" s="66" t="s">
        <v>12</v>
      </c>
      <c r="K5" s="70" t="s">
        <v>71</v>
      </c>
      <c r="L5" s="70" t="s">
        <v>72</v>
      </c>
    </row>
    <row r="6" spans="1:28" ht="6.75" customHeight="1">
      <c r="A6" s="67"/>
      <c r="B6" s="67"/>
      <c r="C6" s="67"/>
      <c r="D6" s="74"/>
      <c r="E6" s="67"/>
      <c r="F6" s="74"/>
      <c r="G6" s="67"/>
      <c r="H6" s="67"/>
      <c r="I6" s="67"/>
      <c r="J6" s="67"/>
      <c r="K6" s="71"/>
      <c r="L6" s="71"/>
    </row>
    <row r="7" spans="1:28" ht="20.25" customHeight="1">
      <c r="A7" s="68"/>
      <c r="B7" s="68"/>
      <c r="C7" s="68"/>
      <c r="D7" s="74"/>
      <c r="E7" s="68"/>
      <c r="F7" s="74"/>
      <c r="G7" s="68"/>
      <c r="H7" s="68"/>
      <c r="I7" s="68"/>
      <c r="J7" s="68"/>
      <c r="K7" s="72"/>
      <c r="L7" s="72"/>
    </row>
    <row r="8" spans="1:28" ht="15" customHeight="1">
      <c r="A8" s="1"/>
      <c r="B8" s="91" t="s">
        <v>47</v>
      </c>
      <c r="C8" s="92"/>
      <c r="D8" s="92"/>
      <c r="E8" s="92"/>
      <c r="F8" s="92"/>
      <c r="G8" s="92"/>
      <c r="H8" s="92"/>
      <c r="I8" s="92"/>
      <c r="J8" s="92"/>
      <c r="K8" s="92"/>
      <c r="L8" s="93"/>
    </row>
    <row r="9" spans="1:28" ht="19.5" customHeight="1">
      <c r="A9" s="62"/>
      <c r="B9" s="77" t="s">
        <v>8</v>
      </c>
      <c r="C9" s="62"/>
      <c r="D9" s="74" t="s">
        <v>1</v>
      </c>
      <c r="E9" s="62"/>
      <c r="F9" s="62"/>
      <c r="G9" s="62"/>
      <c r="H9" s="62"/>
      <c r="I9" s="62"/>
      <c r="J9" s="62"/>
      <c r="K9" s="99"/>
      <c r="L9" s="94"/>
    </row>
    <row r="10" spans="1:28">
      <c r="A10" s="62"/>
      <c r="B10" s="78"/>
      <c r="C10" s="62"/>
      <c r="D10" s="74"/>
      <c r="E10" s="62"/>
      <c r="F10" s="62"/>
      <c r="G10" s="62"/>
      <c r="H10" s="62"/>
      <c r="I10" s="62"/>
      <c r="J10" s="62"/>
      <c r="K10" s="100"/>
      <c r="L10" s="95"/>
    </row>
    <row r="11" spans="1:28" ht="80.25" customHeight="1">
      <c r="A11" s="8"/>
      <c r="B11" s="28" t="s">
        <v>44</v>
      </c>
      <c r="C11" s="27" t="s">
        <v>39</v>
      </c>
      <c r="D11" s="27"/>
      <c r="E11" s="6" t="s">
        <v>48</v>
      </c>
      <c r="F11" s="29" t="s">
        <v>69</v>
      </c>
      <c r="G11" s="29" t="s">
        <v>70</v>
      </c>
      <c r="H11" s="29" t="s">
        <v>70</v>
      </c>
      <c r="I11" s="29" t="s">
        <v>70</v>
      </c>
      <c r="J11" s="29" t="s">
        <v>70</v>
      </c>
      <c r="K11" s="4">
        <v>8.6</v>
      </c>
      <c r="L11" s="4">
        <v>8.6</v>
      </c>
    </row>
    <row r="12" spans="1:28">
      <c r="A12" s="75"/>
      <c r="B12" s="77" t="s">
        <v>46</v>
      </c>
      <c r="C12" s="62"/>
      <c r="D12" s="74" t="s">
        <v>1</v>
      </c>
      <c r="E12" s="62"/>
      <c r="F12" s="73"/>
      <c r="G12" s="73"/>
      <c r="H12" s="73"/>
      <c r="I12" s="73"/>
      <c r="J12" s="73"/>
      <c r="K12" s="70"/>
      <c r="L12" s="70"/>
    </row>
    <row r="13" spans="1:28">
      <c r="A13" s="76"/>
      <c r="B13" s="78"/>
      <c r="C13" s="62"/>
      <c r="D13" s="74"/>
      <c r="E13" s="62"/>
      <c r="F13" s="73"/>
      <c r="G13" s="73"/>
      <c r="H13" s="73"/>
      <c r="I13" s="73"/>
      <c r="J13" s="73"/>
      <c r="K13" s="72"/>
      <c r="L13" s="72"/>
    </row>
    <row r="14" spans="1:28" ht="66" customHeight="1">
      <c r="A14" s="13"/>
      <c r="B14" s="28" t="s">
        <v>40</v>
      </c>
      <c r="C14" s="27" t="s">
        <v>39</v>
      </c>
      <c r="D14" s="27"/>
      <c r="E14" s="6" t="s">
        <v>48</v>
      </c>
      <c r="F14" s="29" t="s">
        <v>49</v>
      </c>
      <c r="G14" s="29" t="s">
        <v>49</v>
      </c>
      <c r="H14" s="29" t="s">
        <v>50</v>
      </c>
      <c r="I14" s="29" t="s">
        <v>50</v>
      </c>
      <c r="J14" s="29" t="s">
        <v>50</v>
      </c>
      <c r="K14" s="29" t="s">
        <v>50</v>
      </c>
      <c r="L14" s="29" t="s">
        <v>50</v>
      </c>
    </row>
    <row r="15" spans="1:28" ht="33.75" customHeight="1">
      <c r="A15" s="13"/>
      <c r="B15" s="9" t="s">
        <v>54</v>
      </c>
      <c r="C15" s="14"/>
      <c r="D15" s="14"/>
      <c r="E15" s="6"/>
      <c r="F15" s="14"/>
      <c r="G15" s="14"/>
      <c r="H15" s="14"/>
      <c r="I15" s="14"/>
      <c r="J15" s="14"/>
      <c r="K15" s="4"/>
      <c r="L15" s="7"/>
    </row>
    <row r="16" spans="1:28" s="26" customFormat="1" ht="114.75" customHeight="1">
      <c r="A16" s="30"/>
      <c r="B16" s="31" t="s">
        <v>42</v>
      </c>
      <c r="C16" s="29" t="s">
        <v>37</v>
      </c>
      <c r="D16" s="32"/>
      <c r="E16" s="29" t="s">
        <v>43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53">
        <v>0</v>
      </c>
      <c r="L16" s="53">
        <v>0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spans="1:28" s="26" customFormat="1" ht="30">
      <c r="A17" s="30"/>
      <c r="B17" s="34" t="s">
        <v>55</v>
      </c>
      <c r="C17" s="32"/>
      <c r="D17" s="32"/>
      <c r="E17" s="29"/>
      <c r="F17" s="32"/>
      <c r="G17" s="32"/>
      <c r="H17" s="32"/>
      <c r="I17" s="32"/>
      <c r="J17" s="32"/>
      <c r="K17" s="49"/>
      <c r="L17" s="49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spans="1:28" s="26" customFormat="1" ht="192" customHeight="1">
      <c r="A18" s="30"/>
      <c r="B18" s="35" t="s">
        <v>51</v>
      </c>
      <c r="C18" s="29" t="s">
        <v>36</v>
      </c>
      <c r="D18" s="32"/>
      <c r="E18" s="29" t="s">
        <v>43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53">
        <v>0</v>
      </c>
      <c r="L18" s="53">
        <v>0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spans="1:28" ht="33" customHeight="1">
      <c r="A19" s="1"/>
      <c r="B19" s="96" t="s">
        <v>52</v>
      </c>
      <c r="C19" s="97"/>
      <c r="D19" s="97"/>
      <c r="E19" s="97"/>
      <c r="F19" s="97"/>
      <c r="G19" s="97"/>
      <c r="H19" s="97"/>
      <c r="I19" s="97"/>
      <c r="J19" s="97"/>
      <c r="K19" s="97"/>
      <c r="L19" s="98"/>
    </row>
    <row r="20" spans="1:28" ht="18" customHeight="1">
      <c r="A20" s="1"/>
      <c r="B20" s="83" t="s">
        <v>53</v>
      </c>
      <c r="C20" s="84"/>
      <c r="D20" s="84"/>
      <c r="E20" s="84"/>
      <c r="F20" s="84"/>
      <c r="G20" s="84"/>
      <c r="H20" s="84"/>
      <c r="I20" s="84"/>
      <c r="J20" s="84"/>
      <c r="K20" s="84"/>
      <c r="L20" s="85"/>
    </row>
    <row r="21" spans="1:28" ht="87" customHeight="1">
      <c r="A21" s="1"/>
      <c r="B21" s="37" t="s">
        <v>56</v>
      </c>
      <c r="C21" s="6" t="s">
        <v>37</v>
      </c>
      <c r="D21" s="6"/>
      <c r="E21" s="6" t="s">
        <v>57</v>
      </c>
      <c r="F21" s="57">
        <v>619</v>
      </c>
      <c r="G21" s="57">
        <v>619</v>
      </c>
      <c r="H21" s="57">
        <v>619</v>
      </c>
      <c r="I21" s="57">
        <v>621</v>
      </c>
      <c r="J21" s="57">
        <v>621</v>
      </c>
      <c r="K21" s="57">
        <v>623</v>
      </c>
      <c r="L21" s="57">
        <v>625</v>
      </c>
    </row>
    <row r="22" spans="1:28" ht="69" customHeight="1">
      <c r="A22" s="36"/>
      <c r="B22" s="37" t="s">
        <v>58</v>
      </c>
      <c r="C22" s="45" t="s">
        <v>36</v>
      </c>
      <c r="D22" s="6"/>
      <c r="E22" s="6" t="s">
        <v>57</v>
      </c>
      <c r="F22" s="57">
        <v>7381</v>
      </c>
      <c r="G22" s="57">
        <v>7381</v>
      </c>
      <c r="H22" s="57">
        <v>7381</v>
      </c>
      <c r="I22" s="57">
        <v>7385</v>
      </c>
      <c r="J22" s="57">
        <v>7391</v>
      </c>
      <c r="K22" s="57">
        <v>7391</v>
      </c>
      <c r="L22" s="57">
        <v>7391</v>
      </c>
    </row>
    <row r="23" spans="1:28" ht="69" customHeight="1">
      <c r="A23" s="5"/>
      <c r="B23" s="37" t="s">
        <v>59</v>
      </c>
      <c r="C23" s="46" t="s">
        <v>37</v>
      </c>
      <c r="D23" s="41"/>
      <c r="E23" s="6" t="s">
        <v>57</v>
      </c>
      <c r="F23" s="57">
        <v>19</v>
      </c>
      <c r="G23" s="57">
        <v>19</v>
      </c>
      <c r="H23" s="57">
        <v>19</v>
      </c>
      <c r="I23" s="57">
        <v>19</v>
      </c>
      <c r="J23" s="57">
        <v>19</v>
      </c>
      <c r="K23" s="57">
        <v>19</v>
      </c>
      <c r="L23" s="57">
        <v>19</v>
      </c>
    </row>
    <row r="24" spans="1:28" ht="63.75" customHeight="1">
      <c r="A24" s="79"/>
      <c r="B24" s="81" t="s">
        <v>60</v>
      </c>
      <c r="C24" s="82" t="s">
        <v>37</v>
      </c>
      <c r="D24" s="82"/>
      <c r="E24" s="86" t="s">
        <v>57</v>
      </c>
      <c r="F24" s="63">
        <v>172</v>
      </c>
      <c r="G24" s="63">
        <v>172</v>
      </c>
      <c r="H24" s="63">
        <v>172</v>
      </c>
      <c r="I24" s="63">
        <v>178</v>
      </c>
      <c r="J24" s="63">
        <v>178</v>
      </c>
      <c r="K24" s="63">
        <v>178</v>
      </c>
      <c r="L24" s="63">
        <v>178</v>
      </c>
    </row>
    <row r="25" spans="1:28" ht="12.75" customHeight="1">
      <c r="A25" s="80"/>
      <c r="B25" s="81"/>
      <c r="C25" s="82"/>
      <c r="D25" s="82"/>
      <c r="E25" s="87"/>
      <c r="F25" s="64"/>
      <c r="G25" s="64"/>
      <c r="H25" s="64"/>
      <c r="I25" s="64"/>
      <c r="J25" s="64"/>
      <c r="K25" s="64"/>
      <c r="L25" s="64"/>
    </row>
    <row r="26" spans="1:28" ht="76.5">
      <c r="A26" s="7"/>
      <c r="B26" s="42" t="s">
        <v>61</v>
      </c>
      <c r="C26" s="46" t="s">
        <v>37</v>
      </c>
      <c r="D26" s="6"/>
      <c r="E26" s="6" t="s">
        <v>57</v>
      </c>
      <c r="F26" s="58">
        <v>103</v>
      </c>
      <c r="G26" s="58">
        <v>103</v>
      </c>
      <c r="H26" s="58">
        <v>103</v>
      </c>
      <c r="I26" s="58">
        <v>109</v>
      </c>
      <c r="J26" s="58">
        <v>109</v>
      </c>
      <c r="K26" s="58">
        <v>109</v>
      </c>
      <c r="L26" s="58">
        <v>115</v>
      </c>
    </row>
    <row r="27" spans="1:28" ht="170.25" customHeight="1">
      <c r="A27" s="7"/>
      <c r="B27" s="44" t="s">
        <v>62</v>
      </c>
      <c r="C27" s="45" t="s">
        <v>39</v>
      </c>
      <c r="D27" s="7"/>
      <c r="E27" s="6" t="s">
        <v>57</v>
      </c>
      <c r="F27" s="43">
        <v>80</v>
      </c>
      <c r="G27" s="43">
        <v>80</v>
      </c>
      <c r="H27" s="43">
        <v>80</v>
      </c>
      <c r="I27" s="43">
        <v>80</v>
      </c>
      <c r="J27" s="43">
        <v>85</v>
      </c>
      <c r="K27" s="43">
        <v>95</v>
      </c>
      <c r="L27" s="43">
        <v>95</v>
      </c>
    </row>
    <row r="29" spans="1:28" ht="15.75">
      <c r="B29" s="88"/>
      <c r="C29" s="89"/>
      <c r="D29" s="89"/>
      <c r="G29" s="90"/>
      <c r="H29" s="90"/>
      <c r="I29" s="90"/>
    </row>
  </sheetData>
  <mergeCells count="55">
    <mergeCell ref="L5:L7"/>
    <mergeCell ref="B8:L8"/>
    <mergeCell ref="L9:L10"/>
    <mergeCell ref="L12:L13"/>
    <mergeCell ref="B19:L19"/>
    <mergeCell ref="E12:E13"/>
    <mergeCell ref="K9:K10"/>
    <mergeCell ref="K12:K13"/>
    <mergeCell ref="I12:I13"/>
    <mergeCell ref="J12:J13"/>
    <mergeCell ref="F12:F13"/>
    <mergeCell ref="B9:B10"/>
    <mergeCell ref="H9:H10"/>
    <mergeCell ref="H5:H7"/>
    <mergeCell ref="D9:D10"/>
    <mergeCell ref="E9:E10"/>
    <mergeCell ref="B29:D29"/>
    <mergeCell ref="G29:I29"/>
    <mergeCell ref="G24:G25"/>
    <mergeCell ref="H24:H25"/>
    <mergeCell ref="I24:I25"/>
    <mergeCell ref="F24:F25"/>
    <mergeCell ref="A12:A13"/>
    <mergeCell ref="B12:B13"/>
    <mergeCell ref="C12:C13"/>
    <mergeCell ref="D12:D13"/>
    <mergeCell ref="A24:A25"/>
    <mergeCell ref="B24:B25"/>
    <mergeCell ref="C24:C25"/>
    <mergeCell ref="D24:D25"/>
    <mergeCell ref="B20:L20"/>
    <mergeCell ref="L24:L25"/>
    <mergeCell ref="K24:K25"/>
    <mergeCell ref="E24:E25"/>
    <mergeCell ref="F9:F10"/>
    <mergeCell ref="G9:G10"/>
    <mergeCell ref="D5:D7"/>
    <mergeCell ref="F5:F7"/>
    <mergeCell ref="G5:G7"/>
    <mergeCell ref="I9:I10"/>
    <mergeCell ref="J9:J10"/>
    <mergeCell ref="J24:J25"/>
    <mergeCell ref="H1:J1"/>
    <mergeCell ref="A5:A7"/>
    <mergeCell ref="B5:B7"/>
    <mergeCell ref="C5:C7"/>
    <mergeCell ref="E5:E7"/>
    <mergeCell ref="I5:I7"/>
    <mergeCell ref="J5:J7"/>
    <mergeCell ref="A3:K3"/>
    <mergeCell ref="K5:K7"/>
    <mergeCell ref="A9:A10"/>
    <mergeCell ref="C9:C10"/>
    <mergeCell ref="G12:G13"/>
    <mergeCell ref="H12:H13"/>
  </mergeCells>
  <pageMargins left="0.39370078740157483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topLeftCell="A23" zoomScale="110" zoomScaleNormal="110" workbookViewId="0">
      <selection activeCell="B8" sqref="B8:J8"/>
    </sheetView>
  </sheetViews>
  <sheetFormatPr defaultRowHeight="15"/>
  <cols>
    <col min="1" max="1" width="7.28515625" customWidth="1"/>
    <col min="2" max="2" width="16.42578125" customWidth="1"/>
    <col min="3" max="3" width="14.42578125" customWidth="1"/>
    <col min="4" max="4" width="14.140625" customWidth="1"/>
    <col min="5" max="5" width="13.85546875" customWidth="1"/>
    <col min="6" max="6" width="14" customWidth="1"/>
    <col min="7" max="7" width="14.7109375" customWidth="1"/>
    <col min="8" max="8" width="14.28515625" customWidth="1"/>
    <col min="9" max="10" width="13.42578125" customWidth="1"/>
  </cols>
  <sheetData>
    <row r="1" spans="1:10" ht="45.75" customHeight="1">
      <c r="F1" s="111" t="s">
        <v>74</v>
      </c>
      <c r="G1" s="111"/>
      <c r="H1" s="111"/>
    </row>
    <row r="3" spans="1:10" ht="26.25" customHeight="1">
      <c r="A3" s="69" t="s">
        <v>14</v>
      </c>
      <c r="B3" s="69"/>
      <c r="C3" s="69"/>
      <c r="D3" s="69"/>
      <c r="E3" s="69"/>
      <c r="F3" s="69"/>
      <c r="G3" s="69"/>
      <c r="H3" s="69"/>
    </row>
    <row r="5" spans="1:10" ht="15" customHeight="1">
      <c r="A5" s="112" t="s">
        <v>15</v>
      </c>
      <c r="B5" s="112" t="s">
        <v>16</v>
      </c>
      <c r="C5" s="112" t="s">
        <v>6</v>
      </c>
      <c r="D5" s="104" t="s">
        <v>2</v>
      </c>
      <c r="E5" s="104" t="s">
        <v>9</v>
      </c>
      <c r="F5" s="104" t="s">
        <v>10</v>
      </c>
      <c r="G5" s="104" t="s">
        <v>11</v>
      </c>
      <c r="H5" s="105" t="s">
        <v>18</v>
      </c>
      <c r="I5" s="104" t="s">
        <v>13</v>
      </c>
      <c r="J5" s="104"/>
    </row>
    <row r="6" spans="1:10" ht="9" customHeight="1">
      <c r="A6" s="113"/>
      <c r="B6" s="113"/>
      <c r="C6" s="113"/>
      <c r="D6" s="104"/>
      <c r="E6" s="104"/>
      <c r="F6" s="104"/>
      <c r="G6" s="104"/>
      <c r="H6" s="106"/>
      <c r="I6" s="104"/>
      <c r="J6" s="104"/>
    </row>
    <row r="7" spans="1:10" ht="30" customHeight="1">
      <c r="A7" s="114"/>
      <c r="B7" s="114"/>
      <c r="C7" s="114"/>
      <c r="D7" s="104"/>
      <c r="E7" s="104"/>
      <c r="F7" s="104"/>
      <c r="G7" s="104"/>
      <c r="H7" s="107"/>
      <c r="I7" s="51" t="s">
        <v>71</v>
      </c>
      <c r="J7" s="51" t="s">
        <v>72</v>
      </c>
    </row>
    <row r="8" spans="1:10" ht="34.5" customHeight="1">
      <c r="A8" s="2">
        <v>1</v>
      </c>
      <c r="B8" s="101" t="s">
        <v>63</v>
      </c>
      <c r="C8" s="102"/>
      <c r="D8" s="102"/>
      <c r="E8" s="102"/>
      <c r="F8" s="102"/>
      <c r="G8" s="102"/>
      <c r="H8" s="102"/>
      <c r="I8" s="102"/>
      <c r="J8" s="103"/>
    </row>
    <row r="9" spans="1:10" ht="33.75" customHeight="1">
      <c r="A9" s="62"/>
      <c r="B9" s="110" t="s">
        <v>8</v>
      </c>
      <c r="C9" s="62"/>
      <c r="D9" s="62"/>
      <c r="E9" s="62"/>
      <c r="F9" s="62"/>
      <c r="G9" s="62"/>
      <c r="H9" s="62"/>
      <c r="I9" s="50"/>
      <c r="J9" s="7"/>
    </row>
    <row r="10" spans="1:10" ht="5.25" hidden="1" customHeight="1">
      <c r="A10" s="62"/>
      <c r="B10" s="110"/>
      <c r="C10" s="62"/>
      <c r="D10" s="62"/>
      <c r="E10" s="62"/>
      <c r="F10" s="62"/>
      <c r="G10" s="62"/>
      <c r="H10" s="62"/>
      <c r="I10" s="50"/>
      <c r="J10" s="7"/>
    </row>
    <row r="11" spans="1:10" ht="84" customHeight="1">
      <c r="A11" s="38"/>
      <c r="B11" s="44" t="s">
        <v>38</v>
      </c>
      <c r="C11" s="39" t="s">
        <v>39</v>
      </c>
      <c r="D11" s="29" t="s">
        <v>69</v>
      </c>
      <c r="E11" s="29" t="s">
        <v>70</v>
      </c>
      <c r="F11" s="29" t="s">
        <v>70</v>
      </c>
      <c r="G11" s="29" t="s">
        <v>70</v>
      </c>
      <c r="H11" s="29" t="s">
        <v>70</v>
      </c>
      <c r="I11" s="29" t="s">
        <v>70</v>
      </c>
      <c r="J11" s="29" t="s">
        <v>70</v>
      </c>
    </row>
    <row r="12" spans="1:10" ht="15" customHeight="1">
      <c r="A12" s="75"/>
      <c r="B12" s="77" t="s">
        <v>64</v>
      </c>
      <c r="C12" s="75"/>
      <c r="D12" s="62"/>
      <c r="E12" s="62"/>
      <c r="F12" s="62"/>
      <c r="G12" s="62"/>
      <c r="H12" s="62"/>
      <c r="I12" s="108"/>
      <c r="J12" s="108"/>
    </row>
    <row r="13" spans="1:10" ht="15.75" customHeight="1">
      <c r="A13" s="76"/>
      <c r="B13" s="78"/>
      <c r="C13" s="76"/>
      <c r="D13" s="62"/>
      <c r="E13" s="62"/>
      <c r="F13" s="62"/>
      <c r="G13" s="62"/>
      <c r="H13" s="62"/>
      <c r="I13" s="109"/>
      <c r="J13" s="109"/>
    </row>
    <row r="14" spans="1:10" ht="53.25" customHeight="1">
      <c r="A14" s="13"/>
      <c r="B14" s="28" t="s">
        <v>40</v>
      </c>
      <c r="C14" s="39" t="s">
        <v>39</v>
      </c>
      <c r="D14" s="29" t="s">
        <v>49</v>
      </c>
      <c r="E14" s="29" t="s">
        <v>49</v>
      </c>
      <c r="F14" s="29" t="s">
        <v>50</v>
      </c>
      <c r="G14" s="29" t="s">
        <v>50</v>
      </c>
      <c r="H14" s="29" t="s">
        <v>50</v>
      </c>
      <c r="I14" s="29" t="s">
        <v>50</v>
      </c>
      <c r="J14" s="29" t="s">
        <v>50</v>
      </c>
    </row>
    <row r="15" spans="1:10" ht="30">
      <c r="A15" s="13"/>
      <c r="B15" s="9" t="s">
        <v>54</v>
      </c>
      <c r="C15" s="14"/>
      <c r="D15" s="14"/>
      <c r="E15" s="14"/>
      <c r="F15" s="14"/>
      <c r="G15" s="14"/>
      <c r="H15" s="14"/>
      <c r="I15" s="50"/>
      <c r="J15" s="50"/>
    </row>
    <row r="16" spans="1:10" ht="117.75" customHeight="1">
      <c r="A16" s="13"/>
      <c r="B16" s="31" t="s">
        <v>42</v>
      </c>
      <c r="C16" s="6" t="s">
        <v>37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</row>
    <row r="17" spans="1:10" ht="30">
      <c r="A17" s="13"/>
      <c r="B17" s="9" t="s">
        <v>41</v>
      </c>
      <c r="C17" s="14"/>
      <c r="D17" s="14"/>
      <c r="E17" s="14"/>
      <c r="F17" s="14"/>
      <c r="G17" s="14"/>
      <c r="H17" s="14"/>
      <c r="I17" s="50"/>
      <c r="J17" s="50"/>
    </row>
    <row r="18" spans="1:10" ht="204.75">
      <c r="A18" s="13"/>
      <c r="B18" s="35" t="s">
        <v>51</v>
      </c>
      <c r="C18" s="6" t="s">
        <v>36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</row>
    <row r="21" spans="1:10" ht="15.75">
      <c r="B21" s="88"/>
      <c r="C21" s="89"/>
      <c r="D21" s="89"/>
      <c r="G21" s="90"/>
      <c r="H21" s="90"/>
      <c r="I21" s="90"/>
    </row>
  </sheetData>
  <mergeCells count="32">
    <mergeCell ref="J12:J13"/>
    <mergeCell ref="B21:D21"/>
    <mergeCell ref="G21:I21"/>
    <mergeCell ref="F1:H1"/>
    <mergeCell ref="A3:H3"/>
    <mergeCell ref="A5:A7"/>
    <mergeCell ref="B5:B7"/>
    <mergeCell ref="C5:C7"/>
    <mergeCell ref="D5:D7"/>
    <mergeCell ref="E5:E7"/>
    <mergeCell ref="F5:F7"/>
    <mergeCell ref="F9:F10"/>
    <mergeCell ref="H9:H10"/>
    <mergeCell ref="H12:H13"/>
    <mergeCell ref="A9:A10"/>
    <mergeCell ref="G5:G7"/>
    <mergeCell ref="B8:J8"/>
    <mergeCell ref="I5:J6"/>
    <mergeCell ref="H5:H7"/>
    <mergeCell ref="I12:I13"/>
    <mergeCell ref="A12:A13"/>
    <mergeCell ref="D9:D10"/>
    <mergeCell ref="G9:G10"/>
    <mergeCell ref="B12:B13"/>
    <mergeCell ref="C12:C13"/>
    <mergeCell ref="D12:D13"/>
    <mergeCell ref="E12:E13"/>
    <mergeCell ref="F12:F13"/>
    <mergeCell ref="G12:G13"/>
    <mergeCell ref="E9:E10"/>
    <mergeCell ref="B9:B10"/>
    <mergeCell ref="C9:C10"/>
  </mergeCells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1"/>
  <sheetViews>
    <sheetView tabSelected="1" topLeftCell="A8" zoomScale="130" zoomScaleNormal="130" workbookViewId="0">
      <selection activeCell="J20" sqref="J20"/>
    </sheetView>
  </sheetViews>
  <sheetFormatPr defaultRowHeight="15"/>
  <cols>
    <col min="1" max="1" width="15.5703125" customWidth="1"/>
    <col min="2" max="2" width="14.85546875" customWidth="1"/>
    <col min="3" max="3" width="20.140625" bestFit="1" customWidth="1"/>
    <col min="4" max="4" width="6.5703125" customWidth="1"/>
    <col min="5" max="5" width="6.140625" customWidth="1"/>
    <col min="6" max="6" width="5.7109375" customWidth="1"/>
    <col min="7" max="7" width="3.85546875" customWidth="1"/>
    <col min="8" max="8" width="13.28515625" customWidth="1"/>
    <col min="9" max="10" width="14.28515625" customWidth="1"/>
    <col min="11" max="12" width="13.140625" customWidth="1"/>
    <col min="13" max="13" width="14.140625" customWidth="1"/>
    <col min="14" max="16" width="3.28515625" customWidth="1"/>
  </cols>
  <sheetData>
    <row r="1" spans="1:20" hidden="1"/>
    <row r="2" spans="1:20" ht="15" customHeight="1">
      <c r="I2" s="111" t="s">
        <v>76</v>
      </c>
      <c r="J2" s="111"/>
      <c r="K2" s="111"/>
      <c r="L2" s="111"/>
      <c r="M2" s="111"/>
    </row>
    <row r="3" spans="1:20" ht="44.25" customHeight="1">
      <c r="I3" s="111"/>
      <c r="J3" s="111"/>
      <c r="K3" s="111"/>
      <c r="L3" s="111"/>
      <c r="M3" s="111"/>
    </row>
    <row r="4" spans="1:20" ht="44.25" customHeight="1">
      <c r="I4" s="12"/>
      <c r="J4" s="12"/>
      <c r="K4" s="48"/>
      <c r="L4" s="59"/>
      <c r="M4" s="12"/>
    </row>
    <row r="5" spans="1:20" ht="39" customHeight="1">
      <c r="A5" s="115" t="s">
        <v>77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20" ht="26.25" customHeight="1"/>
    <row r="7" spans="1:20" ht="21.75" customHeight="1">
      <c r="A7" s="116" t="s">
        <v>19</v>
      </c>
      <c r="B7" s="116" t="s">
        <v>20</v>
      </c>
      <c r="C7" s="116" t="s">
        <v>21</v>
      </c>
      <c r="D7" s="116" t="s">
        <v>22</v>
      </c>
      <c r="E7" s="116"/>
      <c r="F7" s="116"/>
      <c r="G7" s="116"/>
      <c r="H7" s="116" t="s">
        <v>23</v>
      </c>
      <c r="I7" s="116"/>
      <c r="J7" s="116"/>
      <c r="K7" s="116"/>
      <c r="L7" s="116"/>
      <c r="M7" s="116"/>
    </row>
    <row r="8" spans="1:20" ht="39.75" customHeight="1">
      <c r="A8" s="116"/>
      <c r="B8" s="116"/>
      <c r="C8" s="116"/>
      <c r="D8" s="116"/>
      <c r="E8" s="116"/>
      <c r="F8" s="116"/>
      <c r="G8" s="116"/>
      <c r="H8" s="116" t="s">
        <v>68</v>
      </c>
      <c r="I8" s="116"/>
      <c r="J8" s="116"/>
      <c r="K8" s="116"/>
      <c r="L8" s="116"/>
      <c r="M8" s="116"/>
    </row>
    <row r="9" spans="1:20" ht="30" customHeight="1">
      <c r="A9" s="116"/>
      <c r="B9" s="116"/>
      <c r="C9" s="116"/>
      <c r="D9" s="116" t="s">
        <v>24</v>
      </c>
      <c r="E9" s="117" t="s">
        <v>34</v>
      </c>
      <c r="F9" s="116" t="s">
        <v>25</v>
      </c>
      <c r="G9" s="116" t="s">
        <v>26</v>
      </c>
      <c r="H9" s="116" t="s">
        <v>35</v>
      </c>
      <c r="I9" s="116" t="s">
        <v>17</v>
      </c>
      <c r="J9" s="116" t="s">
        <v>12</v>
      </c>
      <c r="K9" s="117" t="s">
        <v>71</v>
      </c>
      <c r="L9" s="117" t="s">
        <v>72</v>
      </c>
      <c r="M9" s="116" t="s">
        <v>27</v>
      </c>
    </row>
    <row r="10" spans="1:20" ht="37.5" customHeight="1">
      <c r="A10" s="116"/>
      <c r="B10" s="116"/>
      <c r="C10" s="116"/>
      <c r="D10" s="116"/>
      <c r="E10" s="118"/>
      <c r="F10" s="116"/>
      <c r="G10" s="116"/>
      <c r="H10" s="116"/>
      <c r="I10" s="116"/>
      <c r="J10" s="116"/>
      <c r="K10" s="118"/>
      <c r="L10" s="118"/>
      <c r="M10" s="116"/>
    </row>
    <row r="11" spans="1:20" ht="48.75" customHeight="1">
      <c r="A11" s="120" t="s">
        <v>28</v>
      </c>
      <c r="B11" s="121" t="s">
        <v>65</v>
      </c>
      <c r="C11" s="3" t="s">
        <v>29</v>
      </c>
      <c r="D11" s="4" t="s">
        <v>30</v>
      </c>
      <c r="E11" s="4" t="s">
        <v>30</v>
      </c>
      <c r="F11" s="4" t="s">
        <v>30</v>
      </c>
      <c r="G11" s="4" t="s">
        <v>30</v>
      </c>
      <c r="H11" s="55">
        <f>H13</f>
        <v>3305975</v>
      </c>
      <c r="I11" s="55">
        <f t="shared" ref="I11:M11" si="0">I13</f>
        <v>3257328.9</v>
      </c>
      <c r="J11" s="55">
        <f t="shared" si="0"/>
        <v>3503167</v>
      </c>
      <c r="K11" s="55">
        <f>K13</f>
        <v>3461700</v>
      </c>
      <c r="L11" s="55">
        <f>L13</f>
        <v>3461700</v>
      </c>
      <c r="M11" s="60">
        <f t="shared" si="0"/>
        <v>16989870.899999999</v>
      </c>
      <c r="Q11" s="17"/>
      <c r="R11" s="17"/>
      <c r="S11" s="17"/>
      <c r="T11" s="17"/>
    </row>
    <row r="12" spans="1:20" ht="31.5" customHeight="1">
      <c r="A12" s="120"/>
      <c r="B12" s="122"/>
      <c r="C12" s="3" t="s">
        <v>31</v>
      </c>
      <c r="D12" s="4" t="s">
        <v>30</v>
      </c>
      <c r="E12" s="4" t="s">
        <v>30</v>
      </c>
      <c r="F12" s="4" t="s">
        <v>30</v>
      </c>
      <c r="G12" s="4" t="s">
        <v>30</v>
      </c>
      <c r="H12" s="55"/>
      <c r="I12" s="55"/>
      <c r="J12" s="55"/>
      <c r="K12" s="55"/>
      <c r="L12" s="55"/>
      <c r="M12" s="61"/>
      <c r="Q12" s="18"/>
      <c r="R12" s="18"/>
      <c r="S12" s="18"/>
      <c r="T12" s="19"/>
    </row>
    <row r="13" spans="1:20" ht="32.25" customHeight="1">
      <c r="A13" s="120"/>
      <c r="B13" s="123"/>
      <c r="C13" s="40" t="s">
        <v>66</v>
      </c>
      <c r="D13" s="25" t="s">
        <v>75</v>
      </c>
      <c r="E13" s="4" t="s">
        <v>30</v>
      </c>
      <c r="F13" s="4" t="s">
        <v>30</v>
      </c>
      <c r="G13" s="4" t="s">
        <v>30</v>
      </c>
      <c r="H13" s="55">
        <f>H16</f>
        <v>3305975</v>
      </c>
      <c r="I13" s="55">
        <f t="shared" ref="I13:M13" si="1">I16</f>
        <v>3257328.9</v>
      </c>
      <c r="J13" s="55">
        <v>3503167</v>
      </c>
      <c r="K13" s="55">
        <f>K14</f>
        <v>3461700</v>
      </c>
      <c r="L13" s="55">
        <f>L16</f>
        <v>3461700</v>
      </c>
      <c r="M13" s="60">
        <f t="shared" si="1"/>
        <v>16989870.899999999</v>
      </c>
      <c r="Q13" s="17"/>
      <c r="R13" s="17"/>
      <c r="S13" s="17"/>
      <c r="T13" s="17"/>
    </row>
    <row r="14" spans="1:20" ht="49.5" customHeight="1">
      <c r="A14" s="120" t="s">
        <v>32</v>
      </c>
      <c r="B14" s="124" t="s">
        <v>67</v>
      </c>
      <c r="C14" s="52" t="s">
        <v>33</v>
      </c>
      <c r="D14" s="4" t="s">
        <v>30</v>
      </c>
      <c r="E14" s="4" t="s">
        <v>30</v>
      </c>
      <c r="F14" s="4" t="s">
        <v>30</v>
      </c>
      <c r="G14" s="4" t="s">
        <v>30</v>
      </c>
      <c r="H14" s="55">
        <f>H16</f>
        <v>3305975</v>
      </c>
      <c r="I14" s="55">
        <f t="shared" ref="I14:J14" si="2">I16</f>
        <v>3257328.9</v>
      </c>
      <c r="J14" s="55">
        <v>3503167</v>
      </c>
      <c r="K14" s="55">
        <f>K16</f>
        <v>3461700</v>
      </c>
      <c r="L14" s="55">
        <f>L16</f>
        <v>3461700</v>
      </c>
      <c r="M14" s="60">
        <f>M16</f>
        <v>16989870.899999999</v>
      </c>
      <c r="Q14" s="20"/>
      <c r="R14" s="20"/>
      <c r="S14" s="20"/>
      <c r="T14" s="20"/>
    </row>
    <row r="15" spans="1:20" ht="30" customHeight="1">
      <c r="A15" s="120"/>
      <c r="B15" s="124"/>
      <c r="C15" s="52" t="s">
        <v>31</v>
      </c>
      <c r="D15" s="4" t="s">
        <v>30</v>
      </c>
      <c r="E15" s="4" t="s">
        <v>30</v>
      </c>
      <c r="F15" s="4" t="s">
        <v>30</v>
      </c>
      <c r="G15" s="4" t="s">
        <v>30</v>
      </c>
      <c r="H15" s="55"/>
      <c r="I15" s="55"/>
      <c r="J15" s="55"/>
      <c r="K15" s="55"/>
      <c r="L15" s="55"/>
      <c r="M15" s="56"/>
      <c r="Q15" s="18"/>
      <c r="R15" s="18"/>
      <c r="S15" s="18"/>
      <c r="T15" s="19"/>
    </row>
    <row r="16" spans="1:20" ht="31.5" customHeight="1">
      <c r="A16" s="120"/>
      <c r="B16" s="124"/>
      <c r="C16" s="52" t="s">
        <v>66</v>
      </c>
      <c r="D16" s="25" t="s">
        <v>75</v>
      </c>
      <c r="E16" s="4" t="s">
        <v>30</v>
      </c>
      <c r="F16" s="4" t="s">
        <v>30</v>
      </c>
      <c r="G16" s="4" t="s">
        <v>30</v>
      </c>
      <c r="H16" s="55">
        <v>3305975</v>
      </c>
      <c r="I16" s="55">
        <v>3257328.9</v>
      </c>
      <c r="J16" s="55">
        <v>3503167</v>
      </c>
      <c r="K16" s="55">
        <v>3461700</v>
      </c>
      <c r="L16" s="55">
        <v>3461700</v>
      </c>
      <c r="M16" s="56">
        <f>H16+I16+J16+K16+L16</f>
        <v>16989870.899999999</v>
      </c>
      <c r="Q16" s="20"/>
      <c r="R16" s="18"/>
      <c r="S16" s="18"/>
      <c r="T16" s="21"/>
    </row>
    <row r="17" spans="1:20" ht="0.75" hidden="1" customHeight="1">
      <c r="A17" s="120"/>
      <c r="B17" s="124"/>
      <c r="C17" s="52"/>
      <c r="D17" s="25" t="s">
        <v>45</v>
      </c>
      <c r="E17" s="4" t="s">
        <v>30</v>
      </c>
      <c r="F17" s="4" t="s">
        <v>30</v>
      </c>
      <c r="G17" s="4" t="s">
        <v>30</v>
      </c>
      <c r="H17" s="4"/>
      <c r="I17" s="4"/>
      <c r="J17" s="4"/>
      <c r="K17" s="4"/>
      <c r="L17" s="4"/>
      <c r="M17" s="10"/>
      <c r="Q17" s="18"/>
      <c r="R17" s="18"/>
      <c r="S17" s="18"/>
      <c r="T17" s="19"/>
    </row>
    <row r="18" spans="1:20" ht="1.5" hidden="1" customHeight="1">
      <c r="A18" s="120"/>
      <c r="B18" s="124"/>
      <c r="C18" s="11"/>
      <c r="D18" s="25" t="s">
        <v>45</v>
      </c>
      <c r="E18" s="4" t="s">
        <v>30</v>
      </c>
      <c r="F18" s="4" t="s">
        <v>30</v>
      </c>
      <c r="G18" s="4" t="s">
        <v>30</v>
      </c>
      <c r="H18" s="16"/>
      <c r="I18" s="4"/>
      <c r="J18" s="4"/>
      <c r="K18" s="4"/>
      <c r="L18" s="4"/>
      <c r="M18" s="15"/>
      <c r="Q18" s="20"/>
      <c r="R18" s="18"/>
      <c r="S18" s="18"/>
      <c r="T18" s="19"/>
    </row>
    <row r="19" spans="1:20" hidden="1">
      <c r="A19" s="54"/>
      <c r="B19" s="54"/>
      <c r="C19" s="54"/>
      <c r="D19" s="7"/>
      <c r="E19" s="7"/>
      <c r="F19" s="7"/>
      <c r="G19" s="7"/>
      <c r="H19" s="7"/>
      <c r="I19" s="7"/>
      <c r="J19" s="7"/>
      <c r="K19" s="7"/>
      <c r="L19" s="7"/>
      <c r="M19" s="7"/>
      <c r="Q19" s="22"/>
      <c r="R19" s="22"/>
      <c r="S19" s="22"/>
      <c r="T19" s="22"/>
    </row>
    <row r="20" spans="1:20">
      <c r="Q20" s="22"/>
      <c r="R20" s="22"/>
      <c r="S20" s="22"/>
      <c r="T20" s="22"/>
    </row>
    <row r="21" spans="1:20" ht="15" customHeight="1">
      <c r="A21" s="119"/>
      <c r="B21" s="119"/>
      <c r="C21" s="23"/>
      <c r="D21" s="23"/>
      <c r="H21" s="24"/>
      <c r="I21" s="24"/>
    </row>
  </sheetData>
  <mergeCells count="23">
    <mergeCell ref="A21:B21"/>
    <mergeCell ref="C7:C10"/>
    <mergeCell ref="D7:G8"/>
    <mergeCell ref="H7:M7"/>
    <mergeCell ref="H8:M8"/>
    <mergeCell ref="D9:D10"/>
    <mergeCell ref="F9:F10"/>
    <mergeCell ref="G9:G10"/>
    <mergeCell ref="H9:H10"/>
    <mergeCell ref="E9:E10"/>
    <mergeCell ref="A11:A13"/>
    <mergeCell ref="B11:B13"/>
    <mergeCell ref="A14:A18"/>
    <mergeCell ref="B14:B18"/>
    <mergeCell ref="L9:L10"/>
    <mergeCell ref="A5:M5"/>
    <mergeCell ref="I2:M3"/>
    <mergeCell ref="I9:I10"/>
    <mergeCell ref="J9:J10"/>
    <mergeCell ref="M9:M10"/>
    <mergeCell ref="A7:A10"/>
    <mergeCell ref="B7:B10"/>
    <mergeCell ref="K9:K10"/>
  </mergeCells>
  <pageMargins left="0.19685039370078741" right="0" top="0.15748031496062992" bottom="0.15748031496062992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к паспорту</vt:lpstr>
      <vt:lpstr>Приложение 2 к паспорту</vt:lpstr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2016-11-26T03:24:26Z</dcterms:modified>
</cp:coreProperties>
</file>